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filterPrivacy="1"/>
  <xr:revisionPtr revIDLastSave="0" documentId="13_ncr:1_{5D8C4516-E3FC-4479-A997-BE4E2450C40B}" xr6:coauthVersionLast="47" xr6:coauthVersionMax="47" xr10:uidLastSave="{00000000-0000-0000-0000-000000000000}"/>
  <bookViews>
    <workbookView xWindow="0" yWindow="0" windowWidth="28800" windowHeight="17400" xr2:uid="{00000000-000D-0000-FFFF-FFFF00000000}"/>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7" i="1" l="1"/>
  <c r="G58" i="1" s="1"/>
  <c r="H49" i="1"/>
  <c r="H50" i="1"/>
  <c r="H51" i="1"/>
  <c r="H52" i="1"/>
  <c r="H53" i="1"/>
  <c r="J53" i="1" s="1"/>
  <c r="K53" i="1" s="1"/>
  <c r="H54" i="1"/>
  <c r="H55" i="1"/>
  <c r="H48" i="1"/>
  <c r="J50" i="1" l="1"/>
  <c r="K50" i="1" s="1"/>
  <c r="J55" i="1"/>
  <c r="K55" i="1" s="1"/>
  <c r="J54" i="1"/>
  <c r="K54" i="1" s="1"/>
  <c r="J52" i="1"/>
  <c r="K52" i="1" s="1"/>
  <c r="J51" i="1"/>
  <c r="K51" i="1" s="1"/>
  <c r="J49" i="1"/>
  <c r="K49" i="1" s="1"/>
  <c r="J48" i="1"/>
  <c r="K48" i="1" s="1"/>
</calcChain>
</file>

<file path=xl/sharedStrings.xml><?xml version="1.0" encoding="utf-8"?>
<sst xmlns="http://schemas.openxmlformats.org/spreadsheetml/2006/main" count="124" uniqueCount="111">
  <si>
    <t>PD Nr.</t>
  </si>
  <si>
    <t>Prekės pavadinimas</t>
  </si>
  <si>
    <t>Reikalavimai produktams</t>
  </si>
  <si>
    <t>Preliminarus produktų pristatymo grafikas ir pristatymo vieta</t>
  </si>
  <si>
    <t>Mato vnt.</t>
  </si>
  <si>
    <t>Mato vieneto įkainis, Eur be PVM</t>
  </si>
  <si>
    <t>Viso preliminaraus kiekio kaina, Eur be PVM</t>
  </si>
  <si>
    <t>PVM tarifas, proc</t>
  </si>
  <si>
    <t>PVM suma, Eur</t>
  </si>
  <si>
    <t>Viso preliminaraus kiekio kaina, Eur su PVM</t>
  </si>
  <si>
    <t>Maisto produkto pavadinimas, gamintojas (pildyti privaloma)</t>
  </si>
  <si>
    <t>TECHNINĖ SPECIFIKACIJA IR PASIŪLYMO KAINA</t>
  </si>
  <si>
    <t>Tiekėjo pavadinimas / ūkio subjektų grupės nariai:</t>
  </si>
  <si>
    <t>Tiekėjo kodas:</t>
  </si>
  <si>
    <t>Tiekėjo adresas:</t>
  </si>
  <si>
    <t>Tiekėjo PVM mokėtojo kodas:</t>
  </si>
  <si>
    <t>A/s numeris:</t>
  </si>
  <si>
    <t>Bankas, banko kodas:</t>
  </si>
  <si>
    <t>Asmens, atsakingo už pasiūlymą vardas, pavardė:</t>
  </si>
  <si>
    <t>Asmens, atsakingo už pasiūlymą telefono numeris:</t>
  </si>
  <si>
    <t>Asmens, atsakingo už pasiūlymą el. pašto adresas:</t>
  </si>
  <si>
    <t>Asmens, laimėjimo atveju pasirašysiančio sutartį, pareigos, vardas, pavardė:</t>
  </si>
  <si>
    <t>Tiekėjo patvirtinimai:</t>
  </si>
  <si>
    <t>Šiuo pasiūlymu pažymime, kad sutinkame su visomis pirkimo dokumentų sąlygomis.</t>
  </si>
  <si>
    <t>Pasiūlymas galioja iki termino, nustatyto pirkimo dokumentuose.</t>
  </si>
  <si>
    <t>Jeigu kvalifikacija dėl teisės verstis atitinkama veikla nebuvo tikrinama arba tikrinama ne visa apimtimi, įsipareigojame perkančiajai organizacijai, kad pirkimo sutartį vykdys tik tokią teisę turintys asmenys.</t>
  </si>
  <si>
    <t>Melsvai pažymėtas eilutes pildo tiekėjas.</t>
  </si>
  <si>
    <t xml:space="preserve">                                     </t>
  </si>
  <si>
    <t xml:space="preserve">  Pirkimo sąlygų priedas Nr. 1</t>
  </si>
  <si>
    <t>1. Bendrieji reikalavimai:</t>
  </si>
  <si>
    <t>1.Visi maisto produktai turi  atitikti  2019 metų PACIENTŲ MAITINIMO ORGANIZAVIMO ASMENS SVEIKATOS PRIEŽIŪROS ĮSTAIGOSE TVARKOS APRAŠO reikalavimus PATVIRTINTUS Lietuvos Respublikos sveikatos apsaugos ministro 2019 m. rugpjūčio 20 d. įsakymu Nr. V-1000 / 2019 m. gruodžio 20 d. Nr. V-1498 ( aktuali redakcija)</t>
  </si>
  <si>
    <t>3. Visi maisto produktai turi  atitikti  HN15:2005; HN54:2008; HN26:2006; HN24:2003;  HN16:2011; HN119:2002 ir Europos bendrijos nustatytus reikalavimus.</t>
  </si>
  <si>
    <t xml:space="preserve">4. Visi maisto produktai turi atitikti galiojančius Lietuvos Respublikos ir ES nustatytus kokybės reikalavimus. </t>
  </si>
  <si>
    <t>5. Kiekviena pakuotė privalo būti su etiketėmis. Etiketėje turi būti nurodytas gamintojas, gaminio pavadinimas, standartas, kokia rūšis, produkto sudėtis, maistinė ir energinė vertė, galiojimo laikas.</t>
  </si>
  <si>
    <t>6. Visuose maisto produktuose neturi būti GMO pėdsakų.</t>
  </si>
  <si>
    <t>10. Maisto produktų fasuotė turi atitikti žemiau lentelėje pateiktus reikalavimus ir turi būti suderinta su perkančiaja organizacija prieš vykdant užsakymą.</t>
  </si>
  <si>
    <t>12. Teikiant pasiūlymą, iš techninės specifikacijos galima pašalinti tas pirkimo dalis, kurioms pasiūlymas neteikiamas.</t>
  </si>
  <si>
    <t>13. Preliminari Pirkimo sutarties įsigaliojimo data :</t>
  </si>
  <si>
    <t>13a</t>
  </si>
  <si>
    <t>13b</t>
  </si>
  <si>
    <t>7. Pristatytų maisto produktų galiojimo laikas turi būti likęs ne mažesnis nei pusė viso galiojimo laiko (jeigu TS nenurodyta kitaip). Laikas nustatomas pagal ant pakuotės nurodytą pagaminimo datą ir galiojimo termino pabaigos datą.</t>
  </si>
  <si>
    <t xml:space="preserve"> Į pasiūlymo kainą įeina visos išlaidos ir visi mokesčiai, susiję su prekių tiekimu.</t>
  </si>
  <si>
    <t xml:space="preserve">*Tais atvejais, kai pagal galiojančius teisės aktus tiekėjui nereikia mokėti PVM, tiekėjas privalo su pasiūlymu pateikti laisvos formos raštą dėl PVM netaikymo pagrindo. </t>
  </si>
  <si>
    <t>Bendra palyginamoji pasiūlymo kaina, Eur be PVM:</t>
  </si>
  <si>
    <t>Bendra palyginamoji pasiūlymo kaina, Eur su PVM:</t>
  </si>
  <si>
    <t>PVM suma, Eur:</t>
  </si>
  <si>
    <t>2. Specialieji perkančiosios organizacijos reikalavimai, tiekėjo siūlomi įkainiai:</t>
  </si>
  <si>
    <t>Pasiūlymo priedai ir konfidenciali informacija:</t>
  </si>
  <si>
    <t>Eil. Nr.</t>
  </si>
  <si>
    <t>Dokumento pavadinimas</t>
  </si>
  <si>
    <t>Lapų skaičius</t>
  </si>
  <si>
    <t>Dokumentas yra konfidencialus?
Taip / Ne</t>
  </si>
  <si>
    <t>1.</t>
  </si>
  <si>
    <t>2.</t>
  </si>
  <si>
    <t>3.</t>
  </si>
  <si>
    <t>Numatomi pasitekti subtiekėjai (jei numatoma, įrašomi duomenys, jei nenumatoma, įrašoma "nenumatoma"):</t>
  </si>
  <si>
    <t>Subtiekėjo pavadinimas</t>
  </si>
  <si>
    <t>Subtiekėjo kodas</t>
  </si>
  <si>
    <t>Perduodama veikla</t>
  </si>
  <si>
    <t>1.1</t>
  </si>
  <si>
    <t>Šaldytos daržovės</t>
  </si>
  <si>
    <t>1.2</t>
  </si>
  <si>
    <t>1.3</t>
  </si>
  <si>
    <t>1.4</t>
  </si>
  <si>
    <t>1.5</t>
  </si>
  <si>
    <t>1.6</t>
  </si>
  <si>
    <t>1.7</t>
  </si>
  <si>
    <t>1.8</t>
  </si>
  <si>
    <t>Žiediniai kopūstai šaldyti</t>
  </si>
  <si>
    <t>Nesutrinti, nesutrupėję, 30-60 mm sveikos galvutės, greitai užšaldyti.Daržovės pakartotinai neužšaldytos. Fasuotė ne daugiau 2,5 kg maišuose.Galiojimas pristatymo dieną iki tinkamumo vartoti termino pabaigos - ne mažiau 60 parų.</t>
  </si>
  <si>
    <t>Brokoliai šaldyti</t>
  </si>
  <si>
    <t>Špinatų lapai šaldyti</t>
  </si>
  <si>
    <t>Daržovių mišinys šaldytas</t>
  </si>
  <si>
    <t>Šaldytos pupeles ankštinės</t>
  </si>
  <si>
    <t xml:space="preserve">Cukinija šaldyta, pjaustyta </t>
  </si>
  <si>
    <t>Moliūgai muskatiniai, šaldyti pjaustyti kubeliais.</t>
  </si>
  <si>
    <t>Paprika pjaustyta, šaldyta</t>
  </si>
  <si>
    <t xml:space="preserve">kg </t>
  </si>
  <si>
    <t xml:space="preserve">14. Prekių kainos (įkainiai ) indeksuojami, jei panašių Prekių kainų (įkainio) pokytis, lyginant einamojo mėnesio kainas su mėnesio kainomis, kurį pateikti pasiūlymai, yra didesnis arba mažesnis daugiau kaip 10 (dešimt) procentų. Šiuo atveju Sutarties Prekių Įkainiai gali būti perskaičiuojami ne dažniau kaip vieną kartą per 3  mėnesius ir ne anksčiau kaip po 3 mėnesių nuo pasiūlymo pateikimo dienos. Praėjus 3 (trims) mėnesiams po pasiūlymų pateikimo dienos , kitą kalendorinį mėnesį Prekių Įkainiai gali būti perskaičiuojami pagal paskutinią Statistikos departamento prie Lietuvos Respublikos Vyriausybės paskelbtą panašių prekių vartotojų vidutinės kainą už 3 (tris) kalendorinius mėnesius. Nauji Įkainiai apskaičiuojami, Sutarties Įkainius dauginant iš perskaičiavimo koeficiento. Perskaičiavimo koeficientas - paskutinės paskelbtos einamųjų mėnesio panašių prekių vartotojų vidutinės kainos santykis su prieš tris mėnesius buvusia vartotojų vidutine kaina. Peržiūrint Įkainius antrą kartą, nauji Įkainiai apskaičiuojami pirmą kartą perskaičiuotus Įkainius dauginant iš perskaičiavimo koeficiento. Įkainių peržiūrėjimas taikomas tik neišpirktiems pagal Sutartį Prekių kiekiams.
 </t>
  </si>
  <si>
    <t xml:space="preserve">15. Įkainių pakeitimas įforminamas papildomu susitarimu prie šios Sutarties, pasirašomu abiejų Sutarties Šalių ir įsigalioja sekančią darbo dieną nuo pasirašymo datos (šalys pasirašydamos papildomą susitarimą būtinai privalo nurodyti pasirašymo datą, nes paskutinės Šalies pasirašymo data laikoma papildomo susitarimo įsigaliojimo data). </t>
  </si>
  <si>
    <t xml:space="preserve">2. Perkančiajai organizacijai pareikalavus, Tiekėjas privalo pateikti gamintojo kokybės pažymėjimą arba lygiavertį  dokumentą originalia kalba (jei importuojama) kartu su lietuvišku vertimu. </t>
  </si>
  <si>
    <t xml:space="preserve">8. Produktų pristatymo grafikas ir vieta pateiktas TS lentelėje. Produktai turi būti pristatyti nuo 06:00 iki 14:00 val. </t>
  </si>
  <si>
    <t>9. Maisto produktams pervežti naudojamos transporto priemonės ir (ar) konteineriai turi būti švarūs, geros būklės ir gerai prižiūrimi tam, kad maisto produktai būtų apsaugoti nuo užteršimo. Transportavimo metu pervežami maisto produktai tokiu būdu, kad nebūtų pažeidžiamas pakuočių vientisumas, būtų išvengta pakuočių deformacijų, dūžių, išsiliejimo. 
Maisto produktams pervežti naudojamose pervežimo priemonėse ir (ar) konteineriuose turi būti palaikoma maisto produktams laikyti tinkama temperatūra bei juose turi būti temperatūros valdymo įrenginys, jeigu reikalaujamas temperatūrinis rėžimas produktams gabenti.</t>
  </si>
  <si>
    <r>
      <t xml:space="preserve">11. Teikiant pasiūlymą maisto produktuose negali būti neleistinų maisto priedų, nurodytų Lietuvos Respublikos sveikatos apsaugos ministro 2019 m. rugpjūčio 20 d. įsakymo Nr.V-1000 "Dėl pacientų maitinimo organizavimo asmens sveikatos priežiūros įstaigose tvarkos aprašo patvirtinimo" 4 - 5 priedų reikalavimuose. </t>
    </r>
    <r>
      <rPr>
        <b/>
        <sz val="11"/>
        <rFont val="Times New Roman"/>
        <family val="1"/>
        <charset val="186"/>
      </rPr>
      <t>Teikiant pasiūlymą būtina nurodyti sudėtį.</t>
    </r>
  </si>
  <si>
    <t>2 dalis (adresu  Santariškių g. 2, Vilnius) 2023 m. sausio 15 d</t>
  </si>
  <si>
    <t>1,3 dalis (adresu Vytauto g. 2, Druskininkai ir Vilties g. 2, Naujieji Valkininkai, Varėnos raj.) 2023 m. sausio 15 d</t>
  </si>
  <si>
    <t>1  kartą per savaitę, Vytauto g. 2, Druskininkai, Vilties g. 2, Naujieji Valkininkai, Varėnos raj.</t>
  </si>
  <si>
    <t>Nesutrinti, nesutrupėję, 40-60 mm sveikos galvutės, greitai užšaldyti.Daržovės pakartotinai neužšaldytos. Fasuotė ne daugiau 2,5kg maišuose.Galiojimas pristatymo dieną iki tinkamumo vartoti termino pabaigos - ne mažiau 60 parų.</t>
  </si>
  <si>
    <t>Nesutrinti, šaldytiems špinatams būdingos spalvos,  Špinatų lapai užšaldyti porcijomis , greitai užšaldyti. Daržovės pakartotinai neužšaldytos. Fasuotė ne daugiau  2,5kg maišuose.Galiojimas pristatymo dieną iki tinkamumo vartoti termino pabaigos - ne mažiau 60 parų.</t>
  </si>
  <si>
    <t xml:space="preserve"> Daržovės nesutrintos, nesutrupėję, šaldytoms daržovėms būdingos spalvos, greitai užšaldyti. Daržovės pakartotinai neužšaldytos. Fasuotė ne daugiau 2,5kg maišuose. Galiojimas pristatymo dieną iki tinkamumo vartoti termino pabaigos - ne mažiau 60 parų.</t>
  </si>
  <si>
    <t>Cukinijos pjaustytos griežinėliais.Nesutrintos, nesutrupėję, šaldytoms daržovėms būdingos spalvos, greitai užšaldyti. Daržovės pakartotinai neužšaldytos. Fasuotė ne daugiau  2,5kg maišuose.Galiojimas pristatymo dieną iki tinkamumo vartoti termino pabaigos - ne mažiau 60 parų.</t>
  </si>
  <si>
    <t>Moliūgai pjaustyti kubeliais. Muskatiniai. Ne mažesniais kaip 10x10mm bet ne didesniais kaip 20x20mm.Daržovės nesutrintos, nesutrupėję, šaldytoms daržovėms būdingos spalvos, greitai užšaldyti.Daržovės pakartotinai neužšaldytos. Fasuotė ne daugiau 2,5kg maišuose.Galiojimas pristatymo dieną iki tinkamumo vartoti termino pabaigos - ne mažiau 60 parų.</t>
  </si>
  <si>
    <t>Paprika pjaustyta juostelėmis. Nesutrintos, nesutrupėję, šaldytoms daržovėms būdingos spalvos, greitai užšaldyti.Daržovės pakartotinai neužšaldytos. Fasuotė ne daugiau 2,5kg maišuose.Galiojimas pristatymo dieną iki tinkamumo vartoti termino pabaigos - ne mažiau 60 parų.</t>
  </si>
  <si>
    <t>Nesutrintos, nesulaužytos, nesutrupėję, šaldytoms daržovėms būdingos spalvos, greitai užšaldyti.Daržovės pakartotinai neužšaldytos. Fasuotė ne daugiau 2,5kg maišuose.Galiojimas pristatymo dieną iki tinkamumo vartoti termino pabaigos - ne mažiau 60 parų.</t>
  </si>
  <si>
    <t>Pirkimo pavadinimas: ŠALDYTOS DARŽOVĖS IR PERDIRBTI POMIDORAI (NR. 5932)</t>
  </si>
  <si>
    <t>Preliminarus kiekis (12 mėn)</t>
  </si>
  <si>
    <t>Žiediniai kopūstai šaldyti; Quadrum Foods</t>
  </si>
  <si>
    <t>Brokoliai šaldyti; Quadrum Foods</t>
  </si>
  <si>
    <t>Špinatų lapai šaldyti; Quadrum Foods</t>
  </si>
  <si>
    <t>Daržovių mišinys šaldytas; Quadrum Foods</t>
  </si>
  <si>
    <t>Šaldytos pupeles ankštinės; Quadrum Foods</t>
  </si>
  <si>
    <t>Cukinija šaldyta, pjaustyta; Quadrum Foods</t>
  </si>
  <si>
    <t>Moliūgai muskatiniai, šaldyti pjaustyti kubeliais; CROP'S NV</t>
  </si>
  <si>
    <t>Paprika pjaustyta, šaldyta; Quadrum Foods</t>
  </si>
  <si>
    <t>Minordija, UAB</t>
  </si>
  <si>
    <t>Veiverių g. 134C, LT-46353 Kaunas</t>
  </si>
  <si>
    <t>LT117368716</t>
  </si>
  <si>
    <t>LT437044060003520036</t>
  </si>
  <si>
    <t>AB SEB bankas, B/k 70440</t>
  </si>
  <si>
    <t>Pardavimų direktorius, Šarūnas Mereckas</t>
  </si>
  <si>
    <t>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</si>
</sst>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Times New Roman"/>
      <family val="1"/>
      <charset val="186"/>
    </font>
    <font>
      <b/>
      <sz val="11"/>
      <color theme="1"/>
      <name val="Times New Roman"/>
      <family val="1"/>
      <charset val="186"/>
    </font>
    <font>
      <sz val="12"/>
      <name val="Times New Roman"/>
      <family val="1"/>
      <charset val="186"/>
    </font>
    <font>
      <sz val="11"/>
      <name val="Times New Roman"/>
      <family val="1"/>
      <charset val="186"/>
    </font>
    <font>
      <b/>
      <sz val="11"/>
      <color indexed="8"/>
      <name val="Times New Roman"/>
      <family val="1"/>
      <charset val="186"/>
    </font>
    <font>
      <sz val="11"/>
      <color indexed="8"/>
      <name val="Times New Roman"/>
      <family val="1"/>
      <charset val="186"/>
    </font>
    <font>
      <b/>
      <sz val="10"/>
      <color rgb="FF000000"/>
      <name val="Times New Roman"/>
      <family val="1"/>
      <charset val="186"/>
    </font>
    <font>
      <b/>
      <sz val="10"/>
      <color rgb="FFFF0000"/>
      <name val="Times New Roman"/>
      <family val="1"/>
      <charset val="186"/>
    </font>
    <font>
      <sz val="10"/>
      <color theme="1"/>
      <name val="Times New Roman"/>
      <family val="1"/>
      <charset val="186"/>
    </font>
    <font>
      <sz val="10"/>
      <color theme="1"/>
      <name val="Calibri"/>
      <family val="2"/>
      <charset val="186"/>
      <scheme val="minor"/>
    </font>
    <font>
      <b/>
      <sz val="11"/>
      <name val="Times New Roman"/>
      <family val="1"/>
      <charset val="186"/>
    </font>
    <font>
      <sz val="12"/>
      <color theme="1"/>
      <name val="Arial"/>
      <family val="2"/>
      <charset val="186"/>
    </font>
    <font>
      <sz val="9"/>
      <color rgb="FF000000"/>
      <name val="Times New Roman"/>
      <family val="1"/>
      <charset val="186"/>
    </font>
    <font>
      <sz val="10"/>
      <color indexed="8"/>
      <name val="Times New Roman"/>
      <family val="1"/>
      <charset val="186"/>
    </font>
    <font>
      <b/>
      <sz val="10"/>
      <color indexed="8"/>
      <name val="Times New Roman"/>
      <family val="1"/>
      <charset val="186"/>
    </font>
    <font>
      <sz val="9"/>
      <color indexed="8"/>
      <name val="Calibri"/>
      <family val="2"/>
      <charset val="186"/>
    </font>
    <font>
      <sz val="11"/>
      <name val="Calibri"/>
      <family val="2"/>
      <charset val="186"/>
    </font>
  </fonts>
  <fills count="6">
    <fill>
      <patternFill patternType="none"/>
    </fill>
    <fill>
      <patternFill patternType="gray125"/>
    </fill>
    <fill>
      <patternFill patternType="solid">
        <fgColor rgb="FFCCFFFF"/>
        <bgColor indexed="64"/>
      </patternFill>
    </fill>
    <fill>
      <patternFill patternType="solid">
        <fgColor theme="0"/>
        <bgColor indexed="64"/>
      </patternFill>
    </fill>
    <fill>
      <patternFill patternType="solid">
        <fgColor indexed="27"/>
        <bgColor indexed="64"/>
      </patternFill>
    </fill>
    <fill>
      <patternFill patternType="solid">
        <fgColor theme="0" tint="-4.9989318521683403E-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s>
  <cellStyleXfs count="1">
    <xf numFmtId="0" fontId="0" fillId="0" borderId="0"/>
  </cellStyleXfs>
  <cellXfs count="90">
    <xf numFmtId="0" fontId="0" fillId="0" borderId="0" xfId="0"/>
    <xf numFmtId="0" fontId="1" fillId="0" borderId="0" xfId="0" applyFont="1"/>
    <xf numFmtId="0" fontId="2" fillId="0" borderId="1" xfId="0" applyFont="1" applyBorder="1" applyAlignment="1">
      <alignment horizontal="center"/>
    </xf>
    <xf numFmtId="0" fontId="1" fillId="0" borderId="1" xfId="0" applyFont="1" applyBorder="1" applyAlignment="1">
      <alignment horizontal="center" vertical="center"/>
    </xf>
    <xf numFmtId="2" fontId="3" fillId="0" borderId="1" xfId="0" applyNumberFormat="1" applyFont="1" applyBorder="1" applyAlignment="1">
      <alignment horizontal="center" vertical="center"/>
    </xf>
    <xf numFmtId="0" fontId="1" fillId="2" borderId="1" xfId="0" applyFont="1" applyFill="1" applyBorder="1" applyAlignment="1">
      <alignment horizontal="center" vertical="center"/>
    </xf>
    <xf numFmtId="0" fontId="2" fillId="0" borderId="0" xfId="0" applyFont="1"/>
    <xf numFmtId="0" fontId="2" fillId="0" borderId="0" xfId="0" applyFont="1" applyAlignment="1">
      <alignment horizontal="center"/>
    </xf>
    <xf numFmtId="0" fontId="5" fillId="0" borderId="0" xfId="0" applyFont="1" applyAlignment="1">
      <alignment vertical="top" wrapText="1"/>
    </xf>
    <xf numFmtId="0" fontId="6" fillId="0" borderId="0" xfId="0" applyFont="1"/>
    <xf numFmtId="0" fontId="5" fillId="0" borderId="0" xfId="0" applyFont="1" applyAlignment="1">
      <alignment horizontal="left" vertical="top" wrapText="1"/>
    </xf>
    <xf numFmtId="0" fontId="7" fillId="0" borderId="0" xfId="0" applyFont="1" applyAlignment="1">
      <alignment horizontal="left"/>
    </xf>
    <xf numFmtId="0" fontId="6" fillId="0" borderId="0" xfId="0" applyFont="1" applyAlignment="1">
      <alignment horizontal="left" vertical="top" wrapText="1"/>
    </xf>
    <xf numFmtId="0" fontId="4" fillId="0" borderId="0" xfId="0" applyFont="1" applyAlignment="1">
      <alignment wrapText="1"/>
    </xf>
    <xf numFmtId="0" fontId="10" fillId="0" borderId="0" xfId="0" applyFont="1"/>
    <xf numFmtId="0" fontId="1" fillId="0" borderId="0" xfId="0" applyFont="1" applyAlignment="1">
      <alignment horizontal="right"/>
    </xf>
    <xf numFmtId="0" fontId="6" fillId="0" borderId="0" xfId="0" applyFont="1" applyAlignment="1">
      <alignment vertical="top" wrapText="1"/>
    </xf>
    <xf numFmtId="0" fontId="3" fillId="0" borderId="0" xfId="0" applyFont="1" applyAlignment="1">
      <alignment horizontal="left"/>
    </xf>
    <xf numFmtId="0" fontId="12" fillId="0" borderId="0" xfId="0" applyFont="1"/>
    <xf numFmtId="0" fontId="0" fillId="0" borderId="0" xfId="0" applyAlignment="1">
      <alignment horizontal="center"/>
    </xf>
    <xf numFmtId="0" fontId="0" fillId="0" borderId="0" xfId="0" applyAlignment="1">
      <alignment horizontal="center" vertical="center"/>
    </xf>
    <xf numFmtId="0" fontId="1" fillId="0" borderId="0" xfId="0" applyFont="1" applyAlignment="1">
      <alignment horizontal="center" vertical="center"/>
    </xf>
    <xf numFmtId="0" fontId="0" fillId="0" borderId="0" xfId="0" applyAlignment="1">
      <alignment vertical="center"/>
    </xf>
    <xf numFmtId="0" fontId="15" fillId="0" borderId="1" xfId="0" applyFont="1" applyBorder="1" applyAlignment="1">
      <alignment vertical="center" wrapText="1"/>
    </xf>
    <xf numFmtId="0" fontId="16" fillId="0" borderId="1" xfId="0" applyFont="1" applyBorder="1" applyAlignment="1">
      <alignment horizontal="center" vertical="top"/>
    </xf>
    <xf numFmtId="0" fontId="17" fillId="4" borderId="1" xfId="0" applyFont="1" applyFill="1" applyBorder="1"/>
    <xf numFmtId="0" fontId="0" fillId="4" borderId="1" xfId="0" applyFill="1" applyBorder="1"/>
    <xf numFmtId="0" fontId="2" fillId="0" borderId="5" xfId="0" applyFont="1" applyBorder="1" applyAlignment="1">
      <alignment horizontal="center"/>
    </xf>
    <xf numFmtId="0" fontId="2" fillId="0" borderId="1" xfId="0" applyFont="1" applyBorder="1" applyAlignment="1">
      <alignment horizontal="center" vertical="center" wrapText="1"/>
    </xf>
    <xf numFmtId="1" fontId="4" fillId="3" borderId="1" xfId="0" applyNumberFormat="1" applyFont="1" applyFill="1" applyBorder="1" applyAlignment="1">
      <alignment horizontal="left" vertical="center" wrapText="1"/>
    </xf>
    <xf numFmtId="0" fontId="1" fillId="2" borderId="13" xfId="0" applyFont="1" applyFill="1" applyBorder="1" applyAlignment="1">
      <alignment horizontal="center" vertical="center"/>
    </xf>
    <xf numFmtId="0" fontId="4" fillId="3" borderId="1" xfId="0" applyFont="1" applyFill="1" applyBorder="1" applyAlignment="1">
      <alignment horizontal="left" vertical="center" wrapText="1"/>
    </xf>
    <xf numFmtId="0" fontId="4" fillId="3" borderId="1" xfId="0" applyFont="1" applyFill="1" applyBorder="1" applyAlignment="1" applyProtection="1">
      <alignment horizontal="left" vertical="center" wrapText="1"/>
      <protection locked="0"/>
    </xf>
    <xf numFmtId="0" fontId="1" fillId="3" borderId="1" xfId="0" applyFont="1" applyFill="1" applyBorder="1" applyAlignment="1">
      <alignment horizontal="left" vertical="center" wrapText="1"/>
    </xf>
    <xf numFmtId="0" fontId="2" fillId="5" borderId="15" xfId="0" applyFont="1" applyFill="1" applyBorder="1" applyAlignment="1">
      <alignment horizontal="center" vertical="center"/>
    </xf>
    <xf numFmtId="1" fontId="4" fillId="3" borderId="13" xfId="0" applyNumberFormat="1" applyFont="1" applyFill="1" applyBorder="1" applyAlignment="1">
      <alignment horizontal="left" vertical="center" wrapText="1"/>
    </xf>
    <xf numFmtId="2" fontId="3" fillId="0" borderId="13" xfId="0" applyNumberFormat="1" applyFont="1" applyBorder="1" applyAlignment="1">
      <alignment horizontal="center" vertical="center"/>
    </xf>
    <xf numFmtId="0" fontId="1" fillId="5" borderId="3" xfId="0" applyFont="1" applyFill="1" applyBorder="1" applyAlignment="1">
      <alignment horizontal="right"/>
    </xf>
    <xf numFmtId="0" fontId="1" fillId="5" borderId="3" xfId="0" applyFont="1" applyFill="1" applyBorder="1" applyAlignment="1">
      <alignment horizontal="center"/>
    </xf>
    <xf numFmtId="0" fontId="1" fillId="5" borderId="4" xfId="0" applyFont="1" applyFill="1" applyBorder="1"/>
    <xf numFmtId="2" fontId="4" fillId="3" borderId="1" xfId="0" applyNumberFormat="1" applyFont="1" applyFill="1" applyBorder="1" applyAlignment="1">
      <alignment vertical="center" wrapText="1"/>
    </xf>
    <xf numFmtId="1" fontId="3" fillId="3" borderId="1" xfId="0" applyNumberFormat="1" applyFont="1" applyFill="1" applyBorder="1" applyAlignment="1">
      <alignment horizontal="center" vertical="center"/>
    </xf>
    <xf numFmtId="1" fontId="3" fillId="3" borderId="1" xfId="0" applyNumberFormat="1" applyFont="1" applyFill="1" applyBorder="1" applyAlignment="1">
      <alignment horizontal="center" vertical="center" wrapText="1"/>
    </xf>
    <xf numFmtId="2" fontId="1" fillId="0" borderId="0" xfId="0" applyNumberFormat="1" applyFont="1" applyAlignment="1">
      <alignment horizontal="center"/>
    </xf>
    <xf numFmtId="0" fontId="1" fillId="0" borderId="0" xfId="0" applyFont="1" applyAlignment="1">
      <alignment vertical="center"/>
    </xf>
    <xf numFmtId="0" fontId="1" fillId="0" borderId="0" xfId="0" applyFont="1" applyAlignment="1">
      <alignment horizontal="left" vertical="top"/>
    </xf>
    <xf numFmtId="0" fontId="1" fillId="0" borderId="0" xfId="0" applyFont="1" applyAlignment="1">
      <alignment horizontal="left"/>
    </xf>
    <xf numFmtId="10" fontId="1" fillId="2" borderId="13" xfId="0" applyNumberFormat="1" applyFont="1" applyFill="1" applyBorder="1" applyAlignment="1">
      <alignment horizontal="center" vertical="center"/>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4" borderId="2" xfId="0" applyFill="1" applyBorder="1" applyAlignment="1">
      <alignment horizontal="center"/>
    </xf>
    <xf numFmtId="0" fontId="0" fillId="4" borderId="4" xfId="0" applyFill="1" applyBorder="1" applyAlignment="1">
      <alignment horizontal="center"/>
    </xf>
    <xf numFmtId="0" fontId="13" fillId="0" borderId="0" xfId="0" applyFont="1" applyAlignment="1">
      <alignment horizontal="left"/>
    </xf>
    <xf numFmtId="0" fontId="13" fillId="0" borderId="0" xfId="0" applyFont="1" applyAlignment="1">
      <alignment horizontal="left" wrapText="1"/>
    </xf>
    <xf numFmtId="0" fontId="14" fillId="0" borderId="0" xfId="0" applyFont="1" applyAlignment="1">
      <alignment horizontal="left" vertical="center"/>
    </xf>
    <xf numFmtId="0" fontId="15" fillId="0" borderId="2" xfId="0" applyFont="1" applyBorder="1" applyAlignment="1">
      <alignment horizontal="center" vertical="center" wrapText="1"/>
    </xf>
    <xf numFmtId="0" fontId="15" fillId="0" borderId="4" xfId="0" applyFont="1" applyBorder="1" applyAlignment="1">
      <alignment horizontal="center" vertical="center" wrapText="1"/>
    </xf>
    <xf numFmtId="0" fontId="17" fillId="4" borderId="2" xfId="0" applyFont="1" applyFill="1" applyBorder="1" applyAlignment="1">
      <alignment horizontal="center"/>
    </xf>
    <xf numFmtId="0" fontId="17" fillId="4" borderId="4" xfId="0" applyFont="1" applyFill="1" applyBorder="1" applyAlignment="1">
      <alignment horizontal="center"/>
    </xf>
    <xf numFmtId="0" fontId="1" fillId="0" borderId="6" xfId="0" applyFont="1" applyBorder="1" applyAlignment="1">
      <alignment horizontal="right"/>
    </xf>
    <xf numFmtId="0" fontId="1" fillId="0" borderId="7" xfId="0" applyFont="1" applyBorder="1" applyAlignment="1">
      <alignment horizontal="right"/>
    </xf>
    <xf numFmtId="0" fontId="1" fillId="2" borderId="1" xfId="0" applyFont="1" applyFill="1" applyBorder="1" applyAlignment="1">
      <alignment horizontal="center"/>
    </xf>
    <xf numFmtId="0" fontId="2" fillId="5" borderId="2" xfId="0" applyFont="1" applyFill="1" applyBorder="1" applyAlignment="1">
      <alignment horizontal="left"/>
    </xf>
    <xf numFmtId="0" fontId="2" fillId="5" borderId="3" xfId="0" applyFont="1" applyFill="1" applyBorder="1" applyAlignment="1">
      <alignment horizontal="left"/>
    </xf>
    <xf numFmtId="0" fontId="1" fillId="0" borderId="14"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0" xfId="0" applyFont="1" applyAlignment="1">
      <alignment horizontal="right"/>
    </xf>
    <xf numFmtId="0" fontId="1" fillId="0" borderId="8" xfId="0" applyFont="1" applyBorder="1" applyAlignment="1">
      <alignment horizontal="right"/>
    </xf>
    <xf numFmtId="0" fontId="8" fillId="0" borderId="0" xfId="0" applyFont="1" applyAlignment="1">
      <alignment horizontal="left"/>
    </xf>
    <xf numFmtId="0" fontId="9" fillId="0" borderId="0" xfId="0" applyFont="1" applyAlignment="1">
      <alignment horizontal="right"/>
    </xf>
    <xf numFmtId="0" fontId="5" fillId="0" borderId="0" xfId="0" applyFont="1" applyAlignment="1">
      <alignment horizontal="left" vertical="top" wrapText="1"/>
    </xf>
    <xf numFmtId="0" fontId="7" fillId="0" borderId="9" xfId="0" applyFont="1" applyBorder="1" applyAlignment="1">
      <alignment horizontal="left" vertical="top" wrapText="1"/>
    </xf>
    <xf numFmtId="0" fontId="7" fillId="0" borderId="10" xfId="0" applyFont="1" applyBorder="1" applyAlignment="1">
      <alignment horizontal="left" vertical="top" wrapText="1"/>
    </xf>
    <xf numFmtId="0" fontId="7" fillId="2" borderId="1" xfId="0" applyFont="1" applyFill="1" applyBorder="1" applyAlignment="1">
      <alignment horizontal="center" vertical="top" wrapText="1"/>
    </xf>
    <xf numFmtId="0" fontId="7" fillId="0" borderId="11" xfId="0" applyFont="1" applyBorder="1" applyAlignment="1">
      <alignment horizontal="left" vertical="top" wrapText="1"/>
    </xf>
    <xf numFmtId="0" fontId="7" fillId="0" borderId="12" xfId="0" applyFont="1" applyBorder="1" applyAlignment="1">
      <alignment horizontal="left" vertical="top" wrapText="1"/>
    </xf>
    <xf numFmtId="0" fontId="6" fillId="0" borderId="0" xfId="0" applyFont="1" applyAlignment="1">
      <alignment horizontal="left" vertical="top" wrapText="1"/>
    </xf>
    <xf numFmtId="0" fontId="2" fillId="0" borderId="0" xfId="0" applyFont="1" applyAlignment="1">
      <alignment horizontal="center"/>
    </xf>
    <xf numFmtId="14" fontId="2" fillId="2" borderId="0" xfId="0" applyNumberFormat="1" applyFont="1" applyFill="1" applyAlignment="1">
      <alignment horizontal="center"/>
    </xf>
    <xf numFmtId="0" fontId="2" fillId="2" borderId="0" xfId="0" applyFont="1" applyFill="1" applyAlignment="1">
      <alignment horizontal="center"/>
    </xf>
    <xf numFmtId="0" fontId="7" fillId="0" borderId="2" xfId="0" applyFont="1" applyBorder="1" applyAlignment="1">
      <alignment horizontal="left" vertical="top" wrapText="1"/>
    </xf>
    <xf numFmtId="0" fontId="7" fillId="0" borderId="3" xfId="0" applyFont="1" applyBorder="1" applyAlignment="1">
      <alignment horizontal="left" vertical="top" wrapText="1"/>
    </xf>
    <xf numFmtId="0" fontId="1" fillId="0" borderId="0" xfId="0" applyFont="1" applyAlignment="1">
      <alignment horizontal="left"/>
    </xf>
    <xf numFmtId="0" fontId="1" fillId="0" borderId="0" xfId="0" applyFont="1" applyAlignment="1">
      <alignment horizontal="left" vertical="top" wrapText="1"/>
    </xf>
    <xf numFmtId="0" fontId="3" fillId="0" borderId="0" xfId="0" applyFont="1" applyAlignment="1">
      <alignment horizontal="left" wrapText="1"/>
    </xf>
    <xf numFmtId="0" fontId="4" fillId="0" borderId="0" xfId="0" applyFont="1" applyAlignment="1">
      <alignment horizontal="left" wrapText="1"/>
    </xf>
    <xf numFmtId="0" fontId="4" fillId="0" borderId="0" xfId="0" applyFont="1" applyAlignment="1">
      <alignment horizontal="left" vertical="top" wrapText="1"/>
    </xf>
    <xf numFmtId="0" fontId="4" fillId="0" borderId="0" xfId="0" applyFont="1" applyAlignment="1">
      <alignment horizontal="justify" vertical="justify" wrapText="1"/>
    </xf>
    <xf numFmtId="0" fontId="4" fillId="0" borderId="0" xfId="0" applyFont="1" applyAlignment="1">
      <alignment horizontal="left" vertical="justify" wrapText="1"/>
    </xf>
    <xf numFmtId="0" fontId="4" fillId="0" borderId="0" xfId="0" applyFont="1" applyAlignment="1">
      <alignment horizontal="justify" vertical="center" wrapText="1"/>
    </xf>
  </cellXfs>
  <cellStyles count="1">
    <cellStyle name="Normal" xfId="0" builtinId="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76"/>
  <sheetViews>
    <sheetView tabSelected="1" topLeftCell="A73" zoomScale="80" zoomScaleNormal="80" workbookViewId="0">
      <selection activeCell="B9" sqref="B9:C9"/>
    </sheetView>
  </sheetViews>
  <sheetFormatPr defaultColWidth="9.140625" defaultRowHeight="15" x14ac:dyDescent="0.25"/>
  <cols>
    <col min="1" max="1" width="9.140625" style="1"/>
    <col min="2" max="2" width="22.28515625" style="1" customWidth="1"/>
    <col min="3" max="3" width="64.5703125" style="1" customWidth="1"/>
    <col min="4" max="4" width="18.140625" style="1" customWidth="1"/>
    <col min="5" max="5" width="9.140625" style="1"/>
    <col min="6" max="6" width="13.28515625" style="1" customWidth="1"/>
    <col min="7" max="7" width="11.42578125" style="1" customWidth="1"/>
    <col min="8" max="8" width="15.28515625" style="1" customWidth="1"/>
    <col min="9" max="10" width="9.140625" style="1"/>
    <col min="11" max="11" width="14.42578125" style="1" customWidth="1"/>
    <col min="12" max="12" width="27.85546875" style="1" customWidth="1"/>
    <col min="13" max="16384" width="9.140625" style="1"/>
  </cols>
  <sheetData>
    <row r="1" spans="1:12" customFormat="1" x14ac:dyDescent="0.25">
      <c r="A1" s="68" t="s">
        <v>26</v>
      </c>
      <c r="B1" s="68"/>
      <c r="C1" s="68"/>
      <c r="D1" s="68"/>
      <c r="E1" s="68"/>
      <c r="F1" s="68"/>
      <c r="G1" s="69" t="s">
        <v>27</v>
      </c>
      <c r="H1" s="69"/>
      <c r="I1" s="69"/>
      <c r="J1" s="14"/>
      <c r="K1" s="15"/>
      <c r="L1" s="1" t="s">
        <v>28</v>
      </c>
    </row>
    <row r="3" spans="1:12" customFormat="1" x14ac:dyDescent="0.25">
      <c r="A3" s="77" t="s">
        <v>11</v>
      </c>
      <c r="B3" s="77"/>
      <c r="C3" s="77"/>
      <c r="D3" s="77"/>
      <c r="E3" s="77"/>
      <c r="F3" s="77"/>
      <c r="G3" s="77"/>
      <c r="H3" s="77"/>
      <c r="I3" s="77"/>
      <c r="J3" s="6"/>
    </row>
    <row r="4" spans="1:12" customFormat="1" x14ac:dyDescent="0.25">
      <c r="A4" s="78">
        <v>44565</v>
      </c>
      <c r="B4" s="79"/>
      <c r="C4" s="79"/>
      <c r="D4" s="79"/>
      <c r="E4" s="79"/>
      <c r="F4" s="79"/>
      <c r="G4" s="79"/>
      <c r="H4" s="79"/>
      <c r="I4" s="79"/>
      <c r="J4" s="6"/>
    </row>
    <row r="5" spans="1:12" customFormat="1" x14ac:dyDescent="0.25">
      <c r="A5" s="7"/>
      <c r="B5" s="7"/>
      <c r="C5" s="7"/>
      <c r="D5" s="7"/>
      <c r="E5" s="7"/>
      <c r="F5" s="7"/>
      <c r="G5" s="7"/>
      <c r="H5" s="7"/>
      <c r="I5" s="7"/>
      <c r="J5" s="7"/>
    </row>
    <row r="6" spans="1:12" s="9" customFormat="1" ht="15.75" customHeight="1" x14ac:dyDescent="0.25">
      <c r="A6" s="8"/>
      <c r="B6" s="70" t="s">
        <v>94</v>
      </c>
      <c r="C6" s="70"/>
      <c r="D6" s="70"/>
      <c r="E6" s="70"/>
      <c r="F6" s="70"/>
      <c r="G6" s="70"/>
      <c r="H6" s="70"/>
      <c r="I6" s="70"/>
      <c r="J6" s="8"/>
    </row>
    <row r="7" spans="1:12" s="9" customFormat="1" ht="15.75" customHeight="1" x14ac:dyDescent="0.25">
      <c r="A7" s="10"/>
      <c r="B7" s="10"/>
      <c r="C7" s="10"/>
      <c r="D7" s="10"/>
      <c r="E7" s="10"/>
      <c r="F7" s="10"/>
      <c r="G7" s="10"/>
      <c r="H7" s="10"/>
      <c r="I7" s="10"/>
    </row>
    <row r="8" spans="1:12" customFormat="1" ht="15" customHeight="1" x14ac:dyDescent="0.25">
      <c r="A8" s="11"/>
      <c r="B8" s="71" t="s">
        <v>12</v>
      </c>
      <c r="C8" s="72"/>
      <c r="D8" s="73" t="s">
        <v>104</v>
      </c>
      <c r="E8" s="73"/>
      <c r="F8" s="73"/>
      <c r="G8" s="73"/>
      <c r="H8" s="73"/>
      <c r="I8" s="73"/>
    </row>
    <row r="9" spans="1:12" customFormat="1" ht="15" customHeight="1" x14ac:dyDescent="0.25">
      <c r="A9" s="11"/>
      <c r="B9" s="71" t="s">
        <v>13</v>
      </c>
      <c r="C9" s="72"/>
      <c r="D9" s="73">
        <v>211736870</v>
      </c>
      <c r="E9" s="73"/>
      <c r="F9" s="73"/>
      <c r="G9" s="73"/>
      <c r="H9" s="73"/>
      <c r="I9" s="73"/>
    </row>
    <row r="10" spans="1:12" customFormat="1" ht="15" customHeight="1" x14ac:dyDescent="0.25">
      <c r="A10" s="11"/>
      <c r="B10" s="71" t="s">
        <v>14</v>
      </c>
      <c r="C10" s="72"/>
      <c r="D10" s="73" t="s">
        <v>105</v>
      </c>
      <c r="E10" s="73"/>
      <c r="F10" s="73"/>
      <c r="G10" s="73"/>
      <c r="H10" s="73"/>
      <c r="I10" s="73"/>
    </row>
    <row r="11" spans="1:12" customFormat="1" ht="15" customHeight="1" x14ac:dyDescent="0.25">
      <c r="A11" s="11"/>
      <c r="B11" s="71" t="s">
        <v>15</v>
      </c>
      <c r="C11" s="72"/>
      <c r="D11" s="73" t="s">
        <v>106</v>
      </c>
      <c r="E11" s="73"/>
      <c r="F11" s="73"/>
      <c r="G11" s="73"/>
      <c r="H11" s="73"/>
      <c r="I11" s="73"/>
    </row>
    <row r="12" spans="1:12" customFormat="1" ht="15" customHeight="1" x14ac:dyDescent="0.25">
      <c r="A12" s="11"/>
      <c r="B12" s="71" t="s">
        <v>16</v>
      </c>
      <c r="C12" s="72"/>
      <c r="D12" s="73" t="s">
        <v>107</v>
      </c>
      <c r="E12" s="73"/>
      <c r="F12" s="73"/>
      <c r="G12" s="73"/>
      <c r="H12" s="73"/>
      <c r="I12" s="73"/>
    </row>
    <row r="13" spans="1:12" customFormat="1" ht="15" customHeight="1" x14ac:dyDescent="0.25">
      <c r="A13" s="11"/>
      <c r="B13" s="71" t="s">
        <v>17</v>
      </c>
      <c r="C13" s="72"/>
      <c r="D13" s="73" t="s">
        <v>108</v>
      </c>
      <c r="E13" s="73"/>
      <c r="F13" s="73"/>
      <c r="G13" s="73"/>
      <c r="H13" s="73"/>
      <c r="I13" s="73"/>
    </row>
    <row r="14" spans="1:12" customFormat="1" ht="15" customHeight="1" x14ac:dyDescent="0.25">
      <c r="A14" s="11"/>
      <c r="B14" s="71" t="s">
        <v>18</v>
      </c>
      <c r="C14" s="72"/>
      <c r="D14" s="73" t="s">
        <v>110</v>
      </c>
      <c r="E14" s="73"/>
      <c r="F14" s="73"/>
      <c r="G14" s="73"/>
      <c r="H14" s="73"/>
      <c r="I14" s="73"/>
    </row>
    <row r="15" spans="1:12" customFormat="1" ht="15" customHeight="1" x14ac:dyDescent="0.25">
      <c r="A15" s="11"/>
      <c r="B15" s="71" t="s">
        <v>19</v>
      </c>
      <c r="C15" s="72"/>
      <c r="D15" s="73" t="s">
        <v>110</v>
      </c>
      <c r="E15" s="73"/>
      <c r="F15" s="73"/>
      <c r="G15" s="73"/>
      <c r="H15" s="73"/>
      <c r="I15" s="73"/>
    </row>
    <row r="16" spans="1:12" customFormat="1" ht="15" customHeight="1" x14ac:dyDescent="0.25">
      <c r="A16" s="11"/>
      <c r="B16" s="74" t="s">
        <v>20</v>
      </c>
      <c r="C16" s="75"/>
      <c r="D16" s="73" t="s">
        <v>110</v>
      </c>
      <c r="E16" s="73"/>
      <c r="F16" s="73"/>
      <c r="G16" s="73"/>
      <c r="H16" s="73"/>
      <c r="I16" s="73"/>
    </row>
    <row r="17" spans="1:12" customFormat="1" ht="15.75" customHeight="1" x14ac:dyDescent="0.25">
      <c r="A17" s="11"/>
      <c r="B17" s="80" t="s">
        <v>21</v>
      </c>
      <c r="C17" s="81"/>
      <c r="D17" s="73" t="s">
        <v>109</v>
      </c>
      <c r="E17" s="73"/>
      <c r="F17" s="73"/>
      <c r="G17" s="73"/>
      <c r="H17" s="73"/>
      <c r="I17" s="73"/>
    </row>
    <row r="18" spans="1:12" customFormat="1" ht="15" customHeight="1" x14ac:dyDescent="0.25">
      <c r="A18" s="7"/>
      <c r="B18" s="7"/>
      <c r="C18" s="7"/>
      <c r="D18" s="7"/>
      <c r="E18" s="7"/>
      <c r="F18" s="7"/>
      <c r="G18" s="7"/>
      <c r="H18" s="7"/>
      <c r="I18" s="7"/>
      <c r="J18" s="7"/>
    </row>
    <row r="19" spans="1:12" s="13" customFormat="1" ht="15" customHeight="1" x14ac:dyDescent="0.25">
      <c r="A19" s="12"/>
      <c r="B19" s="70" t="s">
        <v>22</v>
      </c>
      <c r="C19" s="70"/>
      <c r="D19" s="70"/>
      <c r="E19" s="70"/>
      <c r="F19" s="70"/>
    </row>
    <row r="20" spans="1:12" s="13" customFormat="1" ht="15" customHeight="1" x14ac:dyDescent="0.25">
      <c r="A20" s="12"/>
      <c r="B20" s="76" t="s">
        <v>23</v>
      </c>
      <c r="C20" s="76"/>
      <c r="D20" s="76"/>
      <c r="E20" s="76"/>
      <c r="F20" s="76"/>
      <c r="G20" s="76"/>
      <c r="H20" s="76"/>
      <c r="I20" s="76"/>
    </row>
    <row r="21" spans="1:12" s="13" customFormat="1" ht="15" customHeight="1" x14ac:dyDescent="0.25">
      <c r="A21" s="12"/>
      <c r="B21" s="76" t="s">
        <v>24</v>
      </c>
      <c r="C21" s="76"/>
      <c r="D21" s="76"/>
      <c r="E21" s="76"/>
      <c r="F21" s="76"/>
      <c r="G21" s="76"/>
      <c r="H21" s="76"/>
      <c r="I21" s="76"/>
    </row>
    <row r="22" spans="1:12" s="13" customFormat="1" ht="17.25" customHeight="1" x14ac:dyDescent="0.25">
      <c r="A22" s="12"/>
      <c r="B22" s="76" t="s">
        <v>25</v>
      </c>
      <c r="C22" s="76"/>
      <c r="D22" s="76"/>
      <c r="E22" s="76"/>
      <c r="F22" s="76"/>
      <c r="G22" s="76"/>
      <c r="H22" s="76"/>
      <c r="I22" s="76"/>
      <c r="J22" s="76"/>
      <c r="K22" s="76"/>
    </row>
    <row r="24" spans="1:12" s="13" customFormat="1" ht="14.45" customHeight="1" x14ac:dyDescent="0.25">
      <c r="A24" s="70" t="s">
        <v>29</v>
      </c>
      <c r="B24" s="70"/>
      <c r="C24" s="70"/>
      <c r="D24" s="70"/>
      <c r="E24" s="70"/>
      <c r="F24" s="70"/>
      <c r="G24" s="70"/>
      <c r="H24" s="70"/>
      <c r="I24" s="70"/>
      <c r="J24" s="16"/>
    </row>
    <row r="25" spans="1:12" s="17" customFormat="1" ht="29.25" customHeight="1" x14ac:dyDescent="0.25">
      <c r="A25" s="85" t="s">
        <v>30</v>
      </c>
      <c r="B25" s="85"/>
      <c r="C25" s="85"/>
      <c r="D25" s="85"/>
      <c r="E25" s="85"/>
      <c r="F25" s="85"/>
      <c r="G25" s="85"/>
      <c r="H25" s="85"/>
      <c r="I25" s="85"/>
      <c r="J25" s="85"/>
      <c r="K25" s="85"/>
      <c r="L25" s="85"/>
    </row>
    <row r="26" spans="1:12" customFormat="1" ht="17.25" customHeight="1" x14ac:dyDescent="0.25">
      <c r="A26" s="86" t="s">
        <v>80</v>
      </c>
      <c r="B26" s="86"/>
      <c r="C26" s="86"/>
      <c r="D26" s="86"/>
      <c r="E26" s="86"/>
      <c r="F26" s="86"/>
      <c r="G26" s="86"/>
      <c r="H26" s="86"/>
      <c r="I26" s="86"/>
      <c r="J26" s="86"/>
      <c r="K26" s="86"/>
      <c r="L26" s="86"/>
    </row>
    <row r="27" spans="1:12" customFormat="1" x14ac:dyDescent="0.25">
      <c r="A27" s="87" t="s">
        <v>31</v>
      </c>
      <c r="B27" s="87"/>
      <c r="C27" s="87"/>
      <c r="D27" s="87"/>
      <c r="E27" s="87"/>
      <c r="F27" s="87"/>
      <c r="G27" s="87"/>
      <c r="H27" s="87"/>
      <c r="I27" s="87"/>
      <c r="J27" s="87"/>
      <c r="K27" s="87"/>
      <c r="L27" s="87"/>
    </row>
    <row r="28" spans="1:12" customFormat="1" x14ac:dyDescent="0.25">
      <c r="A28" s="88" t="s">
        <v>32</v>
      </c>
      <c r="B28" s="88"/>
      <c r="C28" s="88"/>
      <c r="D28" s="88"/>
      <c r="E28" s="88"/>
      <c r="F28" s="88"/>
      <c r="G28" s="88"/>
      <c r="H28" s="88"/>
      <c r="I28" s="88"/>
      <c r="J28" s="88"/>
      <c r="K28" s="88"/>
      <c r="L28" s="88"/>
    </row>
    <row r="29" spans="1:12" customFormat="1" x14ac:dyDescent="0.25">
      <c r="A29" s="87" t="s">
        <v>33</v>
      </c>
      <c r="B29" s="87"/>
      <c r="C29" s="87"/>
      <c r="D29" s="87"/>
      <c r="E29" s="87"/>
      <c r="F29" s="87"/>
      <c r="G29" s="87"/>
      <c r="H29" s="87"/>
      <c r="I29" s="87"/>
      <c r="J29" s="87"/>
      <c r="K29" s="87"/>
      <c r="L29" s="87"/>
    </row>
    <row r="30" spans="1:12" customFormat="1" x14ac:dyDescent="0.25">
      <c r="A30" s="87" t="s">
        <v>34</v>
      </c>
      <c r="B30" s="87"/>
      <c r="C30" s="87"/>
      <c r="D30" s="87"/>
      <c r="E30" s="87"/>
      <c r="F30" s="87"/>
      <c r="G30" s="87"/>
      <c r="H30" s="87"/>
      <c r="I30" s="87"/>
      <c r="J30" s="87"/>
      <c r="K30" s="87"/>
      <c r="L30" s="87"/>
    </row>
    <row r="31" spans="1:12" customFormat="1" x14ac:dyDescent="0.25">
      <c r="A31" s="89" t="s">
        <v>40</v>
      </c>
      <c r="B31" s="89"/>
      <c r="C31" s="89"/>
      <c r="D31" s="89"/>
      <c r="E31" s="89"/>
      <c r="F31" s="89"/>
      <c r="G31" s="89"/>
      <c r="H31" s="89"/>
      <c r="I31" s="89"/>
      <c r="J31" s="89"/>
      <c r="K31" s="89"/>
      <c r="L31" s="89"/>
    </row>
    <row r="32" spans="1:12" customFormat="1" x14ac:dyDescent="0.25">
      <c r="A32" s="89" t="s">
        <v>81</v>
      </c>
      <c r="B32" s="89"/>
      <c r="C32" s="89"/>
      <c r="D32" s="89"/>
      <c r="E32" s="89"/>
      <c r="F32" s="89"/>
      <c r="G32" s="89"/>
      <c r="H32" s="89"/>
      <c r="I32" s="89"/>
      <c r="J32" s="89"/>
      <c r="K32" s="89"/>
      <c r="L32" s="89"/>
    </row>
    <row r="33" spans="1:12" customFormat="1" ht="45" customHeight="1" x14ac:dyDescent="0.25">
      <c r="A33" s="86" t="s">
        <v>82</v>
      </c>
      <c r="B33" s="86"/>
      <c r="C33" s="86"/>
      <c r="D33" s="86"/>
      <c r="E33" s="86"/>
      <c r="F33" s="86"/>
      <c r="G33" s="86"/>
      <c r="H33" s="86"/>
      <c r="I33" s="86"/>
      <c r="J33" s="86"/>
      <c r="K33" s="86"/>
      <c r="L33" s="86"/>
    </row>
    <row r="34" spans="1:12" customFormat="1" x14ac:dyDescent="0.25">
      <c r="A34" s="87" t="s">
        <v>35</v>
      </c>
      <c r="B34" s="87"/>
      <c r="C34" s="87"/>
      <c r="D34" s="87"/>
      <c r="E34" s="87"/>
      <c r="F34" s="87"/>
      <c r="G34" s="87"/>
      <c r="H34" s="87"/>
      <c r="I34" s="87"/>
      <c r="J34" s="87"/>
      <c r="K34" s="87"/>
      <c r="L34" s="87"/>
    </row>
    <row r="35" spans="1:12" customFormat="1" ht="30.75" customHeight="1" x14ac:dyDescent="0.25">
      <c r="A35" s="86" t="s">
        <v>83</v>
      </c>
      <c r="B35" s="86"/>
      <c r="C35" s="86"/>
      <c r="D35" s="86"/>
      <c r="E35" s="86"/>
      <c r="F35" s="86"/>
      <c r="G35" s="86"/>
      <c r="H35" s="86"/>
      <c r="I35" s="86"/>
      <c r="J35" s="86"/>
      <c r="K35" s="86"/>
      <c r="L35" s="86"/>
    </row>
    <row r="36" spans="1:12" customFormat="1" x14ac:dyDescent="0.25">
      <c r="A36" s="88" t="s">
        <v>36</v>
      </c>
      <c r="B36" s="88"/>
      <c r="C36" s="88"/>
      <c r="D36" s="88"/>
      <c r="E36" s="88"/>
      <c r="F36" s="88"/>
      <c r="G36" s="88"/>
      <c r="H36" s="88"/>
      <c r="I36" s="88"/>
      <c r="J36" s="88"/>
      <c r="K36" s="88"/>
      <c r="L36" s="88"/>
    </row>
    <row r="37" spans="1:12" s="18" customFormat="1" ht="15.75" x14ac:dyDescent="0.25">
      <c r="A37" s="82" t="s">
        <v>37</v>
      </c>
      <c r="B37" s="82"/>
      <c r="C37" s="82"/>
      <c r="D37" s="82"/>
      <c r="E37" s="82"/>
      <c r="F37" s="82"/>
      <c r="G37" s="82"/>
      <c r="H37" s="82"/>
      <c r="I37" s="82"/>
      <c r="J37" s="43"/>
      <c r="K37" s="44"/>
      <c r="L37" s="1"/>
    </row>
    <row r="38" spans="1:12" s="18" customFormat="1" ht="15.75" x14ac:dyDescent="0.25">
      <c r="A38" s="45" t="s">
        <v>38</v>
      </c>
      <c r="B38" s="82" t="s">
        <v>84</v>
      </c>
      <c r="C38" s="82"/>
      <c r="D38" s="46"/>
      <c r="E38" s="46"/>
      <c r="F38" s="46"/>
      <c r="G38" s="46"/>
      <c r="H38" s="46"/>
      <c r="I38" s="46"/>
      <c r="J38" s="43"/>
      <c r="K38" s="44"/>
      <c r="L38" s="1"/>
    </row>
    <row r="39" spans="1:12" s="18" customFormat="1" ht="15.75" x14ac:dyDescent="0.25">
      <c r="A39" s="45" t="s">
        <v>39</v>
      </c>
      <c r="B39" s="82" t="s">
        <v>85</v>
      </c>
      <c r="C39" s="82"/>
      <c r="D39" s="82"/>
      <c r="E39" s="46"/>
      <c r="F39" s="46"/>
      <c r="G39" s="46"/>
      <c r="H39" s="46"/>
      <c r="I39" s="46"/>
      <c r="J39" s="43"/>
      <c r="K39" s="44"/>
      <c r="L39" s="1"/>
    </row>
    <row r="40" spans="1:12" s="18" customFormat="1" ht="75.75" customHeight="1" x14ac:dyDescent="0.2">
      <c r="A40" s="83" t="s">
        <v>78</v>
      </c>
      <c r="B40" s="83"/>
      <c r="C40" s="83"/>
      <c r="D40" s="83"/>
      <c r="E40" s="83"/>
      <c r="F40" s="83"/>
      <c r="G40" s="83"/>
      <c r="H40" s="83"/>
      <c r="I40" s="83"/>
      <c r="J40" s="83"/>
      <c r="K40" s="83"/>
      <c r="L40" s="83"/>
    </row>
    <row r="41" spans="1:12" s="17" customFormat="1" ht="30.75" customHeight="1" x14ac:dyDescent="0.25">
      <c r="A41" s="84" t="s">
        <v>79</v>
      </c>
      <c r="B41" s="84"/>
      <c r="C41" s="84"/>
      <c r="D41" s="84"/>
      <c r="E41" s="84"/>
      <c r="F41" s="84"/>
      <c r="G41" s="84"/>
      <c r="H41" s="84"/>
      <c r="I41" s="84"/>
      <c r="J41" s="84"/>
      <c r="K41" s="84"/>
      <c r="L41" s="84"/>
    </row>
    <row r="43" spans="1:12" customFormat="1" x14ac:dyDescent="0.25">
      <c r="A43" s="6" t="s">
        <v>46</v>
      </c>
      <c r="B43" s="6"/>
      <c r="C43" s="6"/>
      <c r="D43" s="7"/>
      <c r="E43" s="21"/>
      <c r="F43" s="21"/>
    </row>
    <row r="45" spans="1:12" ht="76.5" customHeight="1" x14ac:dyDescent="0.25">
      <c r="A45" s="28" t="s">
        <v>0</v>
      </c>
      <c r="B45" s="28" t="s">
        <v>1</v>
      </c>
      <c r="C45" s="28" t="s">
        <v>2</v>
      </c>
      <c r="D45" s="28" t="s">
        <v>3</v>
      </c>
      <c r="E45" s="28" t="s">
        <v>4</v>
      </c>
      <c r="F45" s="28" t="s">
        <v>95</v>
      </c>
      <c r="G45" s="28" t="s">
        <v>5</v>
      </c>
      <c r="H45" s="28" t="s">
        <v>6</v>
      </c>
      <c r="I45" s="28" t="s">
        <v>7</v>
      </c>
      <c r="J45" s="28" t="s">
        <v>8</v>
      </c>
      <c r="K45" s="28" t="s">
        <v>9</v>
      </c>
      <c r="L45" s="28" t="s">
        <v>10</v>
      </c>
    </row>
    <row r="46" spans="1:12" x14ac:dyDescent="0.25">
      <c r="A46" s="2">
        <v>1</v>
      </c>
      <c r="B46" s="27">
        <v>2</v>
      </c>
      <c r="C46" s="27">
        <v>3</v>
      </c>
      <c r="D46" s="27">
        <v>4</v>
      </c>
      <c r="E46" s="27">
        <v>5</v>
      </c>
      <c r="F46" s="27">
        <v>6</v>
      </c>
      <c r="G46" s="27">
        <v>7</v>
      </c>
      <c r="H46" s="27">
        <v>8</v>
      </c>
      <c r="I46" s="27">
        <v>9</v>
      </c>
      <c r="J46" s="27">
        <v>10</v>
      </c>
      <c r="K46" s="27">
        <v>11</v>
      </c>
      <c r="L46" s="27">
        <v>12</v>
      </c>
    </row>
    <row r="47" spans="1:12" x14ac:dyDescent="0.25">
      <c r="A47" s="34">
        <v>1</v>
      </c>
      <c r="B47" s="62" t="s">
        <v>60</v>
      </c>
      <c r="C47" s="63"/>
      <c r="D47" s="37"/>
      <c r="E47" s="37"/>
      <c r="F47" s="37"/>
      <c r="G47" s="38"/>
      <c r="H47" s="38"/>
      <c r="I47" s="38"/>
      <c r="J47" s="38"/>
      <c r="K47" s="38"/>
      <c r="L47" s="39"/>
    </row>
    <row r="48" spans="1:12" ht="60" x14ac:dyDescent="0.25">
      <c r="A48" s="3" t="s">
        <v>59</v>
      </c>
      <c r="B48" s="35" t="s">
        <v>68</v>
      </c>
      <c r="C48" s="40" t="s">
        <v>69</v>
      </c>
      <c r="D48" s="64" t="s">
        <v>86</v>
      </c>
      <c r="E48" s="36" t="s">
        <v>77</v>
      </c>
      <c r="F48" s="41">
        <v>1300</v>
      </c>
      <c r="G48" s="30">
        <v>1.55</v>
      </c>
      <c r="H48" s="30">
        <f>+F48*G48</f>
        <v>2015</v>
      </c>
      <c r="I48" s="47">
        <v>0.21</v>
      </c>
      <c r="J48" s="30">
        <f>+H48*I48</f>
        <v>423.15</v>
      </c>
      <c r="K48" s="30">
        <f>+H48+J48</f>
        <v>2438.15</v>
      </c>
      <c r="L48" s="48" t="s">
        <v>96</v>
      </c>
    </row>
    <row r="49" spans="1:12" ht="60" x14ac:dyDescent="0.25">
      <c r="A49" s="3" t="s">
        <v>61</v>
      </c>
      <c r="B49" s="29" t="s">
        <v>70</v>
      </c>
      <c r="C49" s="40" t="s">
        <v>87</v>
      </c>
      <c r="D49" s="64"/>
      <c r="E49" s="4" t="s">
        <v>77</v>
      </c>
      <c r="F49" s="41">
        <v>1300</v>
      </c>
      <c r="G49" s="5">
        <v>2.2200000000000002</v>
      </c>
      <c r="H49" s="30">
        <f t="shared" ref="H49:H55" si="0">+F49*G49</f>
        <v>2886.0000000000005</v>
      </c>
      <c r="I49" s="47">
        <v>0.21</v>
      </c>
      <c r="J49" s="30">
        <f t="shared" ref="J49:J54" si="1">+H49*I49</f>
        <v>606.06000000000006</v>
      </c>
      <c r="K49" s="30">
        <f t="shared" ref="K49:K55" si="2">+H49+J49</f>
        <v>3492.0600000000004</v>
      </c>
      <c r="L49" s="49" t="s">
        <v>97</v>
      </c>
    </row>
    <row r="50" spans="1:12" ht="60" x14ac:dyDescent="0.25">
      <c r="A50" s="3" t="s">
        <v>62</v>
      </c>
      <c r="B50" s="31" t="s">
        <v>71</v>
      </c>
      <c r="C50" s="40" t="s">
        <v>88</v>
      </c>
      <c r="D50" s="64"/>
      <c r="E50" s="4" t="s">
        <v>77</v>
      </c>
      <c r="F50" s="41">
        <v>400</v>
      </c>
      <c r="G50" s="5">
        <v>1.73</v>
      </c>
      <c r="H50" s="30">
        <f t="shared" si="0"/>
        <v>692</v>
      </c>
      <c r="I50" s="47">
        <v>0.21</v>
      </c>
      <c r="J50" s="30">
        <f t="shared" si="1"/>
        <v>145.32</v>
      </c>
      <c r="K50" s="30">
        <f t="shared" si="2"/>
        <v>837.31999999999994</v>
      </c>
      <c r="L50" s="49" t="s">
        <v>98</v>
      </c>
    </row>
    <row r="51" spans="1:12" ht="60" x14ac:dyDescent="0.25">
      <c r="A51" s="3" t="s">
        <v>63</v>
      </c>
      <c r="B51" s="31" t="s">
        <v>72</v>
      </c>
      <c r="C51" s="40" t="s">
        <v>89</v>
      </c>
      <c r="D51" s="64"/>
      <c r="E51" s="4" t="s">
        <v>77</v>
      </c>
      <c r="F51" s="41">
        <v>1500</v>
      </c>
      <c r="G51" s="5">
        <v>1.65</v>
      </c>
      <c r="H51" s="30">
        <f t="shared" si="0"/>
        <v>2475</v>
      </c>
      <c r="I51" s="47">
        <v>0.21</v>
      </c>
      <c r="J51" s="30">
        <f t="shared" si="1"/>
        <v>519.75</v>
      </c>
      <c r="K51" s="30">
        <f t="shared" si="2"/>
        <v>2994.75</v>
      </c>
      <c r="L51" s="49" t="s">
        <v>99</v>
      </c>
    </row>
    <row r="52" spans="1:12" ht="60" x14ac:dyDescent="0.25">
      <c r="A52" s="3" t="s">
        <v>64</v>
      </c>
      <c r="B52" s="32" t="s">
        <v>73</v>
      </c>
      <c r="C52" s="40" t="s">
        <v>93</v>
      </c>
      <c r="D52" s="64"/>
      <c r="E52" s="4" t="s">
        <v>77</v>
      </c>
      <c r="F52" s="42">
        <v>800</v>
      </c>
      <c r="G52" s="30">
        <v>1.56</v>
      </c>
      <c r="H52" s="30">
        <f t="shared" si="0"/>
        <v>1248</v>
      </c>
      <c r="I52" s="47">
        <v>0.21</v>
      </c>
      <c r="J52" s="30">
        <f t="shared" si="1"/>
        <v>262.08</v>
      </c>
      <c r="K52" s="30">
        <f t="shared" si="2"/>
        <v>1510.08</v>
      </c>
      <c r="L52" s="48" t="s">
        <v>100</v>
      </c>
    </row>
    <row r="53" spans="1:12" ht="60" x14ac:dyDescent="0.25">
      <c r="A53" s="3" t="s">
        <v>65</v>
      </c>
      <c r="B53" s="32" t="s">
        <v>74</v>
      </c>
      <c r="C53" s="40" t="s">
        <v>90</v>
      </c>
      <c r="D53" s="64"/>
      <c r="E53" s="4" t="s">
        <v>77</v>
      </c>
      <c r="F53" s="42">
        <v>1000</v>
      </c>
      <c r="G53" s="30">
        <v>1.59</v>
      </c>
      <c r="H53" s="30">
        <f t="shared" si="0"/>
        <v>1590</v>
      </c>
      <c r="I53" s="47">
        <v>0.21</v>
      </c>
      <c r="J53" s="30">
        <f t="shared" si="1"/>
        <v>333.9</v>
      </c>
      <c r="K53" s="30">
        <f t="shared" si="2"/>
        <v>1923.9</v>
      </c>
      <c r="L53" s="48" t="s">
        <v>101</v>
      </c>
    </row>
    <row r="54" spans="1:12" ht="90" x14ac:dyDescent="0.25">
      <c r="A54" s="3" t="s">
        <v>66</v>
      </c>
      <c r="B54" s="33" t="s">
        <v>75</v>
      </c>
      <c r="C54" s="40" t="s">
        <v>91</v>
      </c>
      <c r="D54" s="64"/>
      <c r="E54" s="4" t="s">
        <v>77</v>
      </c>
      <c r="F54" s="42">
        <v>1100</v>
      </c>
      <c r="G54" s="30">
        <v>1.98</v>
      </c>
      <c r="H54" s="30">
        <f t="shared" si="0"/>
        <v>2178</v>
      </c>
      <c r="I54" s="47">
        <v>0.21</v>
      </c>
      <c r="J54" s="30">
        <f t="shared" si="1"/>
        <v>457.38</v>
      </c>
      <c r="K54" s="30">
        <f t="shared" si="2"/>
        <v>2635.38</v>
      </c>
      <c r="L54" s="48" t="s">
        <v>102</v>
      </c>
    </row>
    <row r="55" spans="1:12" ht="59.25" customHeight="1" x14ac:dyDescent="0.25">
      <c r="A55" s="3" t="s">
        <v>67</v>
      </c>
      <c r="B55" s="32" t="s">
        <v>76</v>
      </c>
      <c r="C55" s="40" t="s">
        <v>92</v>
      </c>
      <c r="D55" s="65"/>
      <c r="E55" s="4" t="s">
        <v>77</v>
      </c>
      <c r="F55" s="42">
        <v>400</v>
      </c>
      <c r="G55" s="30">
        <v>2.21</v>
      </c>
      <c r="H55" s="30">
        <f t="shared" si="0"/>
        <v>884</v>
      </c>
      <c r="I55" s="47">
        <v>0.21</v>
      </c>
      <c r="J55" s="30">
        <f>+H55*I55</f>
        <v>185.64</v>
      </c>
      <c r="K55" s="30">
        <f t="shared" si="2"/>
        <v>1069.6399999999999</v>
      </c>
      <c r="L55" s="48" t="s">
        <v>103</v>
      </c>
    </row>
    <row r="56" spans="1:12" x14ac:dyDescent="0.25">
      <c r="C56" s="59" t="s">
        <v>43</v>
      </c>
      <c r="D56" s="59"/>
      <c r="E56" s="59"/>
      <c r="F56" s="60"/>
      <c r="G56" s="61">
        <v>13968</v>
      </c>
      <c r="H56" s="61"/>
      <c r="I56" s="61"/>
      <c r="J56" s="61"/>
      <c r="K56" s="61"/>
    </row>
    <row r="57" spans="1:12" x14ac:dyDescent="0.25">
      <c r="C57" s="66" t="s">
        <v>45</v>
      </c>
      <c r="D57" s="66"/>
      <c r="E57" s="66"/>
      <c r="F57" s="67"/>
      <c r="G57" s="61">
        <f>+G56*0.21</f>
        <v>2933.2799999999997</v>
      </c>
      <c r="H57" s="61"/>
      <c r="I57" s="61"/>
      <c r="J57" s="61"/>
      <c r="K57" s="61"/>
    </row>
    <row r="58" spans="1:12" x14ac:dyDescent="0.25">
      <c r="C58" s="66" t="s">
        <v>44</v>
      </c>
      <c r="D58" s="66"/>
      <c r="E58" s="66"/>
      <c r="F58" s="66"/>
      <c r="G58" s="61">
        <f>+G56+G57</f>
        <v>16901.28</v>
      </c>
      <c r="H58" s="61"/>
      <c r="I58" s="61"/>
      <c r="J58" s="61"/>
      <c r="K58" s="61"/>
    </row>
    <row r="60" spans="1:12" customFormat="1" x14ac:dyDescent="0.25">
      <c r="D60" s="19"/>
      <c r="E60" s="20"/>
      <c r="F60" s="20"/>
    </row>
    <row r="61" spans="1:12" customFormat="1" ht="12" customHeight="1" x14ac:dyDescent="0.25">
      <c r="A61" s="52" t="s">
        <v>41</v>
      </c>
      <c r="B61" s="52"/>
      <c r="C61" s="52"/>
      <c r="D61" s="52"/>
      <c r="E61" s="52"/>
      <c r="F61" s="52"/>
      <c r="G61" s="52"/>
      <c r="H61" s="52"/>
      <c r="I61" s="52"/>
    </row>
    <row r="62" spans="1:12" customFormat="1" ht="14.25" customHeight="1" x14ac:dyDescent="0.25">
      <c r="A62" s="53" t="s">
        <v>42</v>
      </c>
      <c r="B62" s="53"/>
      <c r="C62" s="53"/>
      <c r="D62" s="53"/>
      <c r="E62" s="53"/>
      <c r="F62" s="53"/>
      <c r="G62" s="53"/>
      <c r="H62" s="53"/>
      <c r="I62" s="53"/>
    </row>
    <row r="64" spans="1:12" customFormat="1" x14ac:dyDescent="0.25">
      <c r="B64" s="54" t="s">
        <v>47</v>
      </c>
      <c r="C64" s="54"/>
      <c r="D64" s="54"/>
      <c r="E64" s="54"/>
      <c r="F64" s="54"/>
    </row>
    <row r="65" spans="2:7" customFormat="1" x14ac:dyDescent="0.25">
      <c r="B65" s="20"/>
      <c r="C65" s="22"/>
    </row>
    <row r="66" spans="2:7" customFormat="1" ht="43.9" customHeight="1" x14ac:dyDescent="0.25">
      <c r="B66" s="23" t="s">
        <v>48</v>
      </c>
      <c r="C66" s="23" t="s">
        <v>49</v>
      </c>
      <c r="D66" s="23" t="s">
        <v>50</v>
      </c>
      <c r="E66" s="55" t="s">
        <v>51</v>
      </c>
      <c r="F66" s="56"/>
    </row>
    <row r="67" spans="2:7" customFormat="1" x14ac:dyDescent="0.25">
      <c r="B67" s="24" t="s">
        <v>52</v>
      </c>
      <c r="C67" s="25"/>
      <c r="D67" s="25"/>
      <c r="E67" s="57"/>
      <c r="F67" s="58"/>
    </row>
    <row r="68" spans="2:7" customFormat="1" x14ac:dyDescent="0.25">
      <c r="B68" s="24" t="s">
        <v>53</v>
      </c>
      <c r="C68" s="25"/>
      <c r="D68" s="25"/>
      <c r="E68" s="57"/>
      <c r="F68" s="58"/>
    </row>
    <row r="69" spans="2:7" customFormat="1" x14ac:dyDescent="0.25">
      <c r="B69" s="24" t="s">
        <v>54</v>
      </c>
      <c r="C69" s="25"/>
      <c r="D69" s="25"/>
      <c r="E69" s="57"/>
      <c r="F69" s="58"/>
    </row>
    <row r="70" spans="2:7" customFormat="1" x14ac:dyDescent="0.25">
      <c r="B70" s="20"/>
      <c r="C70" s="22"/>
    </row>
    <row r="71" spans="2:7" customFormat="1" x14ac:dyDescent="0.25">
      <c r="B71" s="54" t="s">
        <v>55</v>
      </c>
      <c r="C71" s="54"/>
      <c r="D71" s="54"/>
      <c r="E71" s="54"/>
      <c r="F71" s="54"/>
      <c r="G71" s="54"/>
    </row>
    <row r="72" spans="2:7" customFormat="1" x14ac:dyDescent="0.25">
      <c r="B72" s="20"/>
      <c r="C72" s="22"/>
    </row>
    <row r="73" spans="2:7" customFormat="1" ht="29.25" customHeight="1" x14ac:dyDescent="0.25">
      <c r="B73" s="23" t="s">
        <v>48</v>
      </c>
      <c r="C73" s="23" t="s">
        <v>56</v>
      </c>
      <c r="D73" s="23" t="s">
        <v>57</v>
      </c>
      <c r="E73" s="55" t="s">
        <v>58</v>
      </c>
      <c r="F73" s="56"/>
    </row>
    <row r="74" spans="2:7" customFormat="1" x14ac:dyDescent="0.25">
      <c r="B74" s="24" t="s">
        <v>52</v>
      </c>
      <c r="C74" s="26"/>
      <c r="D74" s="26"/>
      <c r="E74" s="50"/>
      <c r="F74" s="51"/>
    </row>
    <row r="75" spans="2:7" customFormat="1" x14ac:dyDescent="0.25">
      <c r="B75" s="24" t="s">
        <v>53</v>
      </c>
      <c r="C75" s="26"/>
      <c r="D75" s="26"/>
      <c r="E75" s="50"/>
      <c r="F75" s="51"/>
    </row>
    <row r="76" spans="2:7" customFormat="1" x14ac:dyDescent="0.25">
      <c r="B76" s="24" t="s">
        <v>54</v>
      </c>
      <c r="C76" s="26"/>
      <c r="D76" s="26"/>
      <c r="E76" s="50"/>
      <c r="F76" s="51"/>
    </row>
  </sheetData>
  <mergeCells count="67">
    <mergeCell ref="A35:L35"/>
    <mergeCell ref="A36:L36"/>
    <mergeCell ref="A30:L30"/>
    <mergeCell ref="A31:L31"/>
    <mergeCell ref="A32:L32"/>
    <mergeCell ref="A33:L33"/>
    <mergeCell ref="A34:L34"/>
    <mergeCell ref="A25:L25"/>
    <mergeCell ref="A26:L26"/>
    <mergeCell ref="A27:L27"/>
    <mergeCell ref="A28:L28"/>
    <mergeCell ref="A29:L29"/>
    <mergeCell ref="A37:I37"/>
    <mergeCell ref="B38:C38"/>
    <mergeCell ref="B39:D39"/>
    <mergeCell ref="A40:L40"/>
    <mergeCell ref="A41:L41"/>
    <mergeCell ref="B21:I21"/>
    <mergeCell ref="B22:K22"/>
    <mergeCell ref="B13:C13"/>
    <mergeCell ref="D13:I13"/>
    <mergeCell ref="A3:I3"/>
    <mergeCell ref="A4:I4"/>
    <mergeCell ref="B6:I6"/>
    <mergeCell ref="B8:C8"/>
    <mergeCell ref="D8:I8"/>
    <mergeCell ref="B9:C9"/>
    <mergeCell ref="D9:I9"/>
    <mergeCell ref="B10:C10"/>
    <mergeCell ref="D12:I12"/>
    <mergeCell ref="B17:C17"/>
    <mergeCell ref="D17:I17"/>
    <mergeCell ref="B19:F19"/>
    <mergeCell ref="C58:F58"/>
    <mergeCell ref="G58:K58"/>
    <mergeCell ref="A1:F1"/>
    <mergeCell ref="G1:I1"/>
    <mergeCell ref="A24:I24"/>
    <mergeCell ref="B14:C14"/>
    <mergeCell ref="D14:I14"/>
    <mergeCell ref="B15:C15"/>
    <mergeCell ref="D15:I15"/>
    <mergeCell ref="B16:C16"/>
    <mergeCell ref="D16:I16"/>
    <mergeCell ref="D10:I10"/>
    <mergeCell ref="B11:C11"/>
    <mergeCell ref="D11:I11"/>
    <mergeCell ref="B12:C12"/>
    <mergeCell ref="B20:I20"/>
    <mergeCell ref="C56:F56"/>
    <mergeCell ref="G56:K56"/>
    <mergeCell ref="B47:C47"/>
    <mergeCell ref="D48:D55"/>
    <mergeCell ref="C57:F57"/>
    <mergeCell ref="G57:K57"/>
    <mergeCell ref="E76:F76"/>
    <mergeCell ref="A61:I61"/>
    <mergeCell ref="A62:I62"/>
    <mergeCell ref="B64:F64"/>
    <mergeCell ref="E66:F66"/>
    <mergeCell ref="E67:F67"/>
    <mergeCell ref="E68:F68"/>
    <mergeCell ref="E69:F69"/>
    <mergeCell ref="B71:G71"/>
    <mergeCell ref="E73:F73"/>
    <mergeCell ref="E74:F74"/>
    <mergeCell ref="E75:F75"/>
  </mergeCells>
  <pageMargins left="0.31496062992125984" right="0.11811023622047245" top="0.74803149606299213" bottom="0.74803149606299213" header="0.31496062992125984" footer="0.31496062992125984"/>
  <pageSetup scale="60" orientation="landscape" horizontalDpi="300" r:id="rId1"/>
  <rowBreaks count="1" manualBreakCount="1">
    <brk id="63"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2023-02-02T14:31:46Z</dcterms:modified>
</cp:coreProperties>
</file>